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Y:\2154 - UBS - Rehabilitation energetique du site de l'IUT - VANNES\5 DCE\1 CCTP-DPGF\2 DPGF\CDPGF DCE Chaufferie\"/>
    </mc:Choice>
  </mc:AlternateContent>
  <xr:revisionPtr revIDLastSave="0" documentId="13_ncr:1_{7F1C6B12-B249-486D-AA29-CB10600A621B}" xr6:coauthVersionLast="47" xr6:coauthVersionMax="47" xr10:uidLastSave="{00000000-0000-0000-0000-000000000000}"/>
  <bookViews>
    <workbookView xWindow="-59640" yWindow="-120" windowWidth="29040" windowHeight="15720" xr2:uid="{00000000-000D-0000-FFFF-FFFF00000000}"/>
  </bookViews>
  <sheets>
    <sheet name="Lot N°03 CLOISONS - PLAFONDS" sheetId="2" r:id="rId1"/>
  </sheets>
  <definedNames>
    <definedName name="_xlnm.Print_Titles" localSheetId="0">'Lot N°03 CLOISONS - PLAFONDS'!$1:$2</definedName>
    <definedName name="_xlnm.Print_Area" localSheetId="0">'Lot N°03 CLOISONS - PLAFONDS'!$A$1:$F$62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2" l="1"/>
  <c r="F7" i="2"/>
  <c r="F8" i="2"/>
  <c r="F10" i="2"/>
  <c r="F11" i="2"/>
  <c r="F12" i="2"/>
  <c r="F13" i="2"/>
  <c r="F14" i="2"/>
  <c r="F15" i="2"/>
  <c r="F16" i="2"/>
  <c r="F18" i="2"/>
  <c r="F19" i="2"/>
  <c r="F20" i="2"/>
  <c r="F22" i="2"/>
  <c r="F25" i="2"/>
  <c r="F26" i="2"/>
  <c r="F27" i="2"/>
  <c r="F28" i="2"/>
  <c r="F29" i="2"/>
  <c r="F30" i="2"/>
  <c r="F31" i="2"/>
  <c r="F33" i="2"/>
  <c r="F39" i="2"/>
  <c r="F41" i="2"/>
  <c r="F42" i="2"/>
  <c r="F45" i="2"/>
  <c r="F47" i="2"/>
  <c r="F50" i="2"/>
  <c r="F51" i="2"/>
  <c r="F52" i="2"/>
  <c r="F53" i="2"/>
  <c r="F55" i="2"/>
  <c r="F34" i="2" l="1"/>
  <c r="F59" i="2" s="1"/>
  <c r="F35" i="2"/>
  <c r="F60" i="2" l="1"/>
  <c r="F61" i="2" s="1"/>
</calcChain>
</file>

<file path=xl/sharedStrings.xml><?xml version="1.0" encoding="utf-8"?>
<sst xmlns="http://schemas.openxmlformats.org/spreadsheetml/2006/main" count="145" uniqueCount="142">
  <si>
    <t>U</t>
  </si>
  <si>
    <t>Quantité</t>
  </si>
  <si>
    <t>Prix en €</t>
  </si>
  <si>
    <t>Total en €</t>
  </si>
  <si>
    <t>CLOISONS - PLAFONDS</t>
  </si>
  <si>
    <t>CH2</t>
  </si>
  <si>
    <t>***</t>
  </si>
  <si>
    <t>1</t>
  </si>
  <si>
    <t>SPÉCIFICATIONS GÉNÉRALES</t>
  </si>
  <si>
    <t>CH3</t>
  </si>
  <si>
    <t>***</t>
  </si>
  <si>
    <t>OBJET DU PRÉSENT LOT</t>
  </si>
  <si>
    <t>ART</t>
  </si>
  <si>
    <t>000-F671</t>
  </si>
  <si>
    <t>CONNAISSANCE DU DOSSIER</t>
  </si>
  <si>
    <t>ART</t>
  </si>
  <si>
    <t>000-F672</t>
  </si>
  <si>
    <t>RAPPEL DES TEXTES RÉGLEMENTAIRES</t>
  </si>
  <si>
    <t>ART</t>
  </si>
  <si>
    <t>000-F673</t>
  </si>
  <si>
    <t>1.1</t>
  </si>
  <si>
    <t>GÉNÉRALITÉS</t>
  </si>
  <si>
    <t>CH4</t>
  </si>
  <si>
    <t>***</t>
  </si>
  <si>
    <t>Implantation des cloisons</t>
  </si>
  <si>
    <t>ART</t>
  </si>
  <si>
    <t>000-F674</t>
  </si>
  <si>
    <t>Huisseries et bâtis</t>
  </si>
  <si>
    <t>ART</t>
  </si>
  <si>
    <t>000-F675</t>
  </si>
  <si>
    <t>Préparation des supports</t>
  </si>
  <si>
    <t>ART</t>
  </si>
  <si>
    <t>000-F676</t>
  </si>
  <si>
    <t>Raccords</t>
  </si>
  <si>
    <t>ART</t>
  </si>
  <si>
    <t>000-F677</t>
  </si>
  <si>
    <t>Isolation</t>
  </si>
  <si>
    <t>ART</t>
  </si>
  <si>
    <t>000-F678</t>
  </si>
  <si>
    <t>Gaines électriques</t>
  </si>
  <si>
    <t>ART</t>
  </si>
  <si>
    <t>000-F679</t>
  </si>
  <si>
    <t>Nettoyage</t>
  </si>
  <si>
    <t>ART</t>
  </si>
  <si>
    <t>000-F680</t>
  </si>
  <si>
    <t>1.1.1</t>
  </si>
  <si>
    <t>Cloisonnement</t>
  </si>
  <si>
    <t>CH5</t>
  </si>
  <si>
    <t>***</t>
  </si>
  <si>
    <t>Mise en œuvre</t>
  </si>
  <si>
    <t>ART</t>
  </si>
  <si>
    <t>000-F681</t>
  </si>
  <si>
    <t>Découpes, scellements et raccords</t>
  </si>
  <si>
    <t>ART</t>
  </si>
  <si>
    <t>000-F682</t>
  </si>
  <si>
    <t>Renforts intérieurs</t>
  </si>
  <si>
    <t>ART</t>
  </si>
  <si>
    <t>000-F683</t>
  </si>
  <si>
    <t>Total Cloisonnement</t>
  </si>
  <si>
    <t>STOT</t>
  </si>
  <si>
    <t>1.1.2</t>
  </si>
  <si>
    <t>Plafonds suspendus</t>
  </si>
  <si>
    <t>CH5</t>
  </si>
  <si>
    <t>***</t>
  </si>
  <si>
    <t>Classement de réaction au feu</t>
  </si>
  <si>
    <t>ART</t>
  </si>
  <si>
    <t>000-F684</t>
  </si>
  <si>
    <t>Résistance et stabilité mécanique</t>
  </si>
  <si>
    <t>ART</t>
  </si>
  <si>
    <t>000-F685</t>
  </si>
  <si>
    <t>Ossatures</t>
  </si>
  <si>
    <t>ART</t>
  </si>
  <si>
    <t>000-F686</t>
  </si>
  <si>
    <t>Ouvrages annexes</t>
  </si>
  <si>
    <t>ART</t>
  </si>
  <si>
    <t>000-F687</t>
  </si>
  <si>
    <t>Fixation de l'ossature primaire sur structure porteuse béton</t>
  </si>
  <si>
    <t>ART</t>
  </si>
  <si>
    <t>000-F688</t>
  </si>
  <si>
    <t>Qualité des matériaux</t>
  </si>
  <si>
    <t>ART</t>
  </si>
  <si>
    <t>000-F689</t>
  </si>
  <si>
    <t>Prescription concernant la mise en œuvre</t>
  </si>
  <si>
    <t>ART</t>
  </si>
  <si>
    <t>000-F690</t>
  </si>
  <si>
    <t>Total Plafonds suspendus</t>
  </si>
  <si>
    <t>STOT</t>
  </si>
  <si>
    <t>Total GÉNÉRALITÉS</t>
  </si>
  <si>
    <t>STOT</t>
  </si>
  <si>
    <t>Total SPÉCIFICATIONS GÉNÉRALES</t>
  </si>
  <si>
    <t>STOT</t>
  </si>
  <si>
    <t>2</t>
  </si>
  <si>
    <t>GAINES TECHNIQUES</t>
  </si>
  <si>
    <t>CH3</t>
  </si>
  <si>
    <t>***</t>
  </si>
  <si>
    <t>2.1</t>
  </si>
  <si>
    <t>GAINES TECHNIQUES EN CARREAUX DE PLATRE</t>
  </si>
  <si>
    <t>CH4</t>
  </si>
  <si>
    <t>***</t>
  </si>
  <si>
    <t>Epaisseur 7 cm</t>
  </si>
  <si>
    <t>ART</t>
  </si>
  <si>
    <t>000-F712</t>
  </si>
  <si>
    <t>Total GAINES TECHNIQUES EN CARREAUX DE PLATRE</t>
  </si>
  <si>
    <t>STOT</t>
  </si>
  <si>
    <t>Total GAINES TECHNIQUES</t>
  </si>
  <si>
    <t>STOT</t>
  </si>
  <si>
    <t>3</t>
  </si>
  <si>
    <t>PLAFONDS PLAQUES DE PLATRES &amp; PLAFONDS SUSPENDUS</t>
  </si>
  <si>
    <t>CH3</t>
  </si>
  <si>
    <t>***</t>
  </si>
  <si>
    <t>PLAFONDS CF 2H</t>
  </si>
  <si>
    <t>ART</t>
  </si>
  <si>
    <t>000-F826</t>
  </si>
  <si>
    <t>Total PLAFONDS PLAQUES DE PLATRES &amp; PLAFONDS SUSPENDUS</t>
  </si>
  <si>
    <t>STOT</t>
  </si>
  <si>
    <t>4</t>
  </si>
  <si>
    <t>OUVRAGES DIVERS</t>
  </si>
  <si>
    <t>CH3</t>
  </si>
  <si>
    <t>***</t>
  </si>
  <si>
    <t>ENDUIT PLATRE</t>
  </si>
  <si>
    <t>ART</t>
  </si>
  <si>
    <t>Q02-A007</t>
  </si>
  <si>
    <t>ARETES</t>
  </si>
  <si>
    <t>ART</t>
  </si>
  <si>
    <t>000-F731</t>
  </si>
  <si>
    <t>CERTIFICATS D'ECONOMIE D'ENERGIE / FOND CHALEUR</t>
  </si>
  <si>
    <t>ART</t>
  </si>
  <si>
    <t>Q02-A025</t>
  </si>
  <si>
    <t>DOCUMENTS À FOURNIR</t>
  </si>
  <si>
    <t>ART</t>
  </si>
  <si>
    <t>Q02-A022</t>
  </si>
  <si>
    <t>Total OUVRAGES DIVERS</t>
  </si>
  <si>
    <t>STOT</t>
  </si>
  <si>
    <t>Montant HT du Lot N°03 CLOISONS - PLAFONDS</t>
  </si>
  <si>
    <t>TOTHT</t>
  </si>
  <si>
    <t>TVA</t>
  </si>
  <si>
    <t>Montant TTC</t>
  </si>
  <si>
    <t>TOTTTC</t>
  </si>
  <si>
    <t>m²</t>
  </si>
  <si>
    <t>ml</t>
  </si>
  <si>
    <t>ens</t>
  </si>
  <si>
    <t>Montant TVA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</si>
</sst>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\-#,##0.00;"/>
    <numFmt numFmtId="165" formatCode="#\ ##0;\-#,##0;"/>
  </numFmts>
  <fonts count="22" x14ac:knownFonts="1">
    <font>
      <sz val="11"/>
      <color theme="1"/>
      <name val="Calibri"/>
      <family val="2"/>
      <scheme val="minor"/>
    </font>
    <font>
      <sz val="10"/>
      <color rgb="FF000000"/>
      <name val="Arial Narrow"/>
      <family val="1"/>
    </font>
    <font>
      <sz val="10"/>
      <color rgb="FF000000"/>
      <name val="Arial"/>
      <family val="1"/>
    </font>
    <font>
      <b/>
      <sz val="12"/>
      <color rgb="FF000000"/>
      <name val="Arial"/>
      <family val="1"/>
    </font>
    <font>
      <sz val="10"/>
      <color rgb="FF000000"/>
      <name val="Arial Rounded MT Bold"/>
      <family val="1"/>
    </font>
    <font>
      <b/>
      <sz val="10"/>
      <color rgb="FFFFFFFF"/>
      <name val="Arial"/>
      <family val="1"/>
    </font>
    <font>
      <sz val="11"/>
      <color rgb="FF000000"/>
      <name val="Arial"/>
      <family val="1"/>
    </font>
    <font>
      <b/>
      <sz val="10"/>
      <color rgb="FFCC0000"/>
      <name val="Arial"/>
      <family val="1"/>
    </font>
    <font>
      <i/>
      <sz val="10"/>
      <color rgb="FFFF0000"/>
      <name val="Arial"/>
      <family val="1"/>
    </font>
    <font>
      <sz val="9"/>
      <color rgb="FFFF0000"/>
      <name val="Arial Narrow"/>
      <family val="1"/>
    </font>
    <font>
      <b/>
      <u/>
      <sz val="10"/>
      <color rgb="FF000000"/>
      <name val="Arial"/>
      <family val="1"/>
    </font>
    <font>
      <u/>
      <sz val="9"/>
      <color rgb="FF000000"/>
      <name val="Arial"/>
      <family val="1"/>
    </font>
    <font>
      <b/>
      <sz val="9"/>
      <color rgb="FF000000"/>
      <name val="Arial"/>
      <family val="1"/>
    </font>
    <font>
      <sz val="10"/>
      <color rgb="FFFF0000"/>
      <name val="Arial"/>
      <family val="1"/>
    </font>
    <font>
      <i/>
      <sz val="8"/>
      <color rgb="FFFF0000"/>
      <name val="Arial"/>
      <family val="1"/>
    </font>
    <font>
      <sz val="8"/>
      <color rgb="FF000000"/>
      <name val="Arial"/>
      <family val="1"/>
    </font>
    <font>
      <sz val="9"/>
      <color rgb="FF000000"/>
      <name val="Arial Narrow"/>
      <family val="1"/>
    </font>
    <font>
      <sz val="8"/>
      <color rgb="FF000000"/>
      <name val="Arial Narrow"/>
      <family val="1"/>
    </font>
    <font>
      <sz val="8"/>
      <color rgb="FF5B5B5B"/>
      <name val="Arial Narrow"/>
      <family val="1"/>
    </font>
    <font>
      <sz val="7"/>
      <color rgb="FF000000"/>
      <name val="Arial"/>
      <family val="1"/>
    </font>
    <font>
      <b/>
      <sz val="11"/>
      <color theme="1"/>
      <name val="Calibri"/>
      <family val="1"/>
    </font>
    <font>
      <sz val="11"/>
      <color rgb="FFFFFFFF"/>
      <name val="Calibri"/>
      <family val="1"/>
    </font>
  </fonts>
  <fills count="5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FFFFFF"/>
      </patternFill>
    </fill>
  </fills>
  <borders count="24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5">
    <xf numFmtId="0" fontId="0" fillId="0" borderId="0" applyFill="0"/>
    <xf numFmtId="0" fontId="1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3" fillId="2" borderId="0">
      <alignment horizontal="center" vertical="top" wrapText="1"/>
    </xf>
    <xf numFmtId="0" fontId="4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5" fillId="3" borderId="0">
      <alignment horizontal="left" vertical="top" wrapText="1"/>
    </xf>
    <xf numFmtId="0" fontId="6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5" fillId="3" borderId="0">
      <alignment horizontal="right" vertical="top" wrapText="1"/>
    </xf>
    <xf numFmtId="0" fontId="7" fillId="0" borderId="0" applyFill="0">
      <alignment horizontal="left" vertical="top" wrapText="1"/>
    </xf>
    <xf numFmtId="0" fontId="8" fillId="0" borderId="0" applyFill="0">
      <alignment horizontal="left" vertical="top" wrapText="1"/>
    </xf>
    <xf numFmtId="0" fontId="9" fillId="0" borderId="0" applyFill="0">
      <alignment horizontal="left" vertical="top" wrapText="1"/>
    </xf>
    <xf numFmtId="0" fontId="7" fillId="0" borderId="0" applyFill="0">
      <alignment horizontal="right" vertical="top" wrapText="1"/>
    </xf>
    <xf numFmtId="0" fontId="10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0" fillId="0" borderId="0" applyFill="0">
      <alignment horizontal="righ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1" fillId="0" borderId="0" applyFill="0">
      <alignment horizontal="left" vertical="top" wrapText="1"/>
    </xf>
    <xf numFmtId="0" fontId="1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3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5" fillId="0" borderId="0" applyFill="0">
      <alignment horizontal="left" vertical="top" wrapText="1"/>
    </xf>
    <xf numFmtId="0" fontId="15" fillId="0" borderId="0" applyFill="0">
      <alignment horizontal="left" vertical="top" wrapText="1"/>
    </xf>
    <xf numFmtId="0" fontId="15" fillId="0" borderId="0" applyFill="0">
      <alignment horizontal="left" vertical="top" wrapText="1"/>
    </xf>
    <xf numFmtId="0" fontId="15" fillId="0" borderId="0" applyFill="0">
      <alignment horizontal="left" vertical="top" wrapText="1"/>
    </xf>
    <xf numFmtId="0" fontId="15" fillId="0" borderId="0" applyFill="0">
      <alignment horizontal="left" vertical="top" wrapText="1"/>
    </xf>
    <xf numFmtId="0" fontId="16" fillId="0" borderId="0" applyFill="0">
      <alignment horizontal="left" vertical="top" wrapText="1" indent="1"/>
    </xf>
    <xf numFmtId="0" fontId="17" fillId="0" borderId="0" applyFill="0">
      <alignment horizontal="left" vertical="top" wrapText="1" indent="1"/>
    </xf>
    <xf numFmtId="0" fontId="18" fillId="0" borderId="0" applyFill="0">
      <alignment horizontal="left" vertical="top" wrapText="1" indent="1"/>
    </xf>
    <xf numFmtId="0" fontId="19" fillId="0" borderId="0" applyFill="0">
      <alignment horizontal="left" vertical="top" wrapText="1"/>
    </xf>
  </cellStyleXfs>
  <cellXfs count="54">
    <xf numFmtId="0" fontId="0" fillId="0" borderId="0" xfId="0"/>
    <xf numFmtId="0" fontId="0" fillId="0" borderId="22" xfId="0" applyBorder="1" applyAlignment="1">
      <alignment horizontal="left" vertical="top" wrapText="1"/>
    </xf>
    <xf numFmtId="0" fontId="0" fillId="0" borderId="21" xfId="0" applyBorder="1" applyAlignment="1">
      <alignment horizontal="center" vertical="top" wrapText="1"/>
    </xf>
    <xf numFmtId="0" fontId="20" fillId="0" borderId="20" xfId="0" applyFont="1" applyBorder="1" applyAlignment="1">
      <alignment horizontal="center" vertical="top" wrapText="1"/>
    </xf>
    <xf numFmtId="0" fontId="20" fillId="0" borderId="20" xfId="0" applyFont="1" applyBorder="1" applyAlignment="1">
      <alignment horizontal="right" vertical="top" wrapText="1"/>
    </xf>
    <xf numFmtId="0" fontId="0" fillId="0" borderId="9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3" fillId="2" borderId="3" xfId="6" applyBorder="1" applyAlignment="1">
      <alignment horizontal="left" vertical="top" wrapText="1"/>
    </xf>
    <xf numFmtId="0" fontId="3" fillId="2" borderId="14" xfId="6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0" fontId="5" fillId="3" borderId="11" xfId="10" applyBorder="1">
      <alignment horizontal="left" vertical="top" wrapText="1"/>
    </xf>
    <xf numFmtId="0" fontId="5" fillId="3" borderId="13" xfId="10" applyBorder="1">
      <alignment horizontal="left" vertical="top" wrapText="1"/>
    </xf>
    <xf numFmtId="0" fontId="7" fillId="0" borderId="9" xfId="14" applyBorder="1">
      <alignment horizontal="left" vertical="top" wrapText="1"/>
    </xf>
    <xf numFmtId="0" fontId="7" fillId="0" borderId="7" xfId="14" applyBorder="1">
      <alignment horizontal="left" vertical="top" wrapText="1"/>
    </xf>
    <xf numFmtId="0" fontId="0" fillId="0" borderId="6" xfId="0" applyBorder="1" applyAlignment="1" applyProtection="1">
      <alignment horizontal="center" vertical="top"/>
      <protection locked="0"/>
    </xf>
    <xf numFmtId="164" fontId="0" fillId="0" borderId="6" xfId="0" applyNumberFormat="1" applyBorder="1" applyAlignment="1" applyProtection="1">
      <alignment horizontal="center" vertical="top" wrapText="1"/>
      <protection locked="0"/>
    </xf>
    <xf numFmtId="164" fontId="0" fillId="0" borderId="16" xfId="0" applyNumberFormat="1" applyBorder="1" applyAlignment="1" applyProtection="1">
      <alignment horizontal="right" vertical="top" wrapText="1"/>
      <protection locked="0"/>
    </xf>
    <xf numFmtId="0" fontId="7" fillId="0" borderId="17" xfId="14" applyBorder="1">
      <alignment horizontal="left" vertical="top" wrapText="1"/>
    </xf>
    <xf numFmtId="0" fontId="7" fillId="0" borderId="15" xfId="14" applyBorder="1">
      <alignment horizontal="left" vertical="top" wrapText="1"/>
    </xf>
    <xf numFmtId="0" fontId="10" fillId="0" borderId="17" xfId="18" applyBorder="1">
      <alignment horizontal="left" vertical="top" wrapText="1"/>
    </xf>
    <xf numFmtId="0" fontId="10" fillId="0" borderId="15" xfId="18" applyBorder="1">
      <alignment horizontal="left" vertical="top" wrapText="1"/>
    </xf>
    <xf numFmtId="0" fontId="2" fillId="0" borderId="17" xfId="22" applyBorder="1">
      <alignment horizontal="left" vertical="top" wrapText="1"/>
    </xf>
    <xf numFmtId="0" fontId="2" fillId="0" borderId="15" xfId="22" applyBorder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0" fontId="10" fillId="0" borderId="17" xfId="21" applyBorder="1" applyAlignment="1">
      <alignment horizontal="left" vertical="top" wrapText="1"/>
    </xf>
    <xf numFmtId="0" fontId="10" fillId="0" borderId="15" xfId="21" applyBorder="1">
      <alignment horizontal="right" vertical="top" wrapText="1"/>
    </xf>
    <xf numFmtId="164" fontId="0" fillId="0" borderId="16" xfId="0" applyNumberFormat="1" applyBorder="1" applyAlignment="1">
      <alignment horizontal="right" vertical="top" wrapText="1"/>
    </xf>
    <xf numFmtId="0" fontId="7" fillId="0" borderId="3" xfId="17" applyBorder="1" applyAlignment="1">
      <alignment horizontal="left" vertical="top" wrapText="1"/>
    </xf>
    <xf numFmtId="0" fontId="7" fillId="0" borderId="14" xfId="17" applyBorder="1">
      <alignment horizontal="right" vertical="top" wrapText="1"/>
    </xf>
    <xf numFmtId="164" fontId="0" fillId="0" borderId="5" xfId="0" applyNumberFormat="1" applyBorder="1" applyAlignment="1">
      <alignment horizontal="right" vertical="top" wrapText="1"/>
    </xf>
    <xf numFmtId="0" fontId="5" fillId="3" borderId="11" xfId="13" applyBorder="1" applyAlignment="1">
      <alignment horizontal="left" vertical="top" wrapText="1"/>
    </xf>
    <xf numFmtId="0" fontId="5" fillId="3" borderId="13" xfId="13" applyBorder="1">
      <alignment horizontal="right" vertical="top" wrapText="1"/>
    </xf>
    <xf numFmtId="164" fontId="0" fillId="0" borderId="10" xfId="0" applyNumberFormat="1" applyBorder="1" applyAlignment="1">
      <alignment horizontal="right" vertical="top" wrapText="1"/>
    </xf>
    <xf numFmtId="0" fontId="0" fillId="0" borderId="12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165" fontId="0" fillId="0" borderId="6" xfId="0" applyNumberFormat="1" applyBorder="1" applyAlignment="1" applyProtection="1">
      <alignment horizontal="center" vertical="top" wrapText="1"/>
      <protection locked="0"/>
    </xf>
    <xf numFmtId="0" fontId="0" fillId="0" borderId="4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0" fillId="0" borderId="0" xfId="0" applyFont="1" applyAlignment="1">
      <alignment horizontal="left" vertical="top" wrapText="1"/>
    </xf>
    <xf numFmtId="164" fontId="20" fillId="0" borderId="0" xfId="0" applyNumberFormat="1" applyFont="1" applyAlignment="1">
      <alignment horizontal="right" vertical="top" wrapText="1"/>
    </xf>
    <xf numFmtId="165" fontId="21" fillId="4" borderId="0" xfId="0" applyNumberFormat="1" applyFont="1" applyFill="1" applyAlignment="1">
      <alignment horizontal="left" vertical="top" wrapText="1"/>
    </xf>
    <xf numFmtId="0" fontId="0" fillId="0" borderId="22" xfId="0" applyBorder="1" applyAlignment="1">
      <alignment horizontal="left" vertical="top" wrapText="1"/>
    </xf>
    <xf numFmtId="0" fontId="0" fillId="0" borderId="23" xfId="0" applyBorder="1" applyAlignment="1">
      <alignment horizontal="left" vertical="top" wrapText="1"/>
    </xf>
    <xf numFmtId="0" fontId="0" fillId="0" borderId="21" xfId="0" applyBorder="1" applyAlignment="1">
      <alignment horizontal="left" vertical="top" wrapText="1"/>
    </xf>
  </cellXfs>
  <cellStyles count="45">
    <cellStyle name="ArtDescriptif" xfId="28" xr:uid="{00000000-0005-0000-0000-00001C000000}"/>
    <cellStyle name="ArtLibelleCond" xfId="27" xr:uid="{00000000-0005-0000-0000-00001B000000}"/>
    <cellStyle name="ArtNote1" xfId="29" xr:uid="{00000000-0005-0000-0000-00001D000000}"/>
    <cellStyle name="ArtNote2" xfId="30" xr:uid="{00000000-0005-0000-0000-00001E000000}"/>
    <cellStyle name="ArtNote3" xfId="31" xr:uid="{00000000-0005-0000-0000-00001F000000}"/>
    <cellStyle name="ArtNote4" xfId="32" xr:uid="{00000000-0005-0000-0000-000020000000}"/>
    <cellStyle name="ArtNote5" xfId="33" xr:uid="{00000000-0005-0000-0000-000021000000}"/>
    <cellStyle name="ArtQuantite" xfId="34" xr:uid="{00000000-0005-0000-0000-000022000000}"/>
    <cellStyle name="ArtTitre" xfId="26" xr:uid="{00000000-0005-0000-0000-00001A000000}"/>
    <cellStyle name="ChapDescriptif0" xfId="7" xr:uid="{00000000-0005-0000-0000-000007000000}"/>
    <cellStyle name="ChapDescriptif1" xfId="11" xr:uid="{00000000-0005-0000-0000-00000B000000}"/>
    <cellStyle name="ChapDescriptif2" xfId="15" xr:uid="{00000000-0005-0000-0000-00000F000000}"/>
    <cellStyle name="ChapDescriptif3" xfId="19" xr:uid="{00000000-0005-0000-0000-000013000000}"/>
    <cellStyle name="ChapDescriptif4" xfId="23" xr:uid="{00000000-0005-0000-0000-000017000000}"/>
    <cellStyle name="ChapNote0" xfId="8" xr:uid="{00000000-0005-0000-0000-000008000000}"/>
    <cellStyle name="ChapNote1" xfId="12" xr:uid="{00000000-0005-0000-0000-00000C000000}"/>
    <cellStyle name="ChapNote2" xfId="16" xr:uid="{00000000-0005-0000-0000-000010000000}"/>
    <cellStyle name="ChapNote3" xfId="20" xr:uid="{00000000-0005-0000-0000-000014000000}"/>
    <cellStyle name="ChapNote4" xfId="24" xr:uid="{00000000-0005-0000-0000-000018000000}"/>
    <cellStyle name="ChapRecap0" xfId="9" xr:uid="{00000000-0005-0000-0000-000009000000}"/>
    <cellStyle name="ChapRecap1" xfId="13" xr:uid="{00000000-0005-0000-0000-00000D000000}"/>
    <cellStyle name="ChapRecap2" xfId="17" xr:uid="{00000000-0005-0000-0000-000011000000}"/>
    <cellStyle name="ChapRecap3" xfId="21" xr:uid="{00000000-0005-0000-0000-000015000000}"/>
    <cellStyle name="ChapRecap4" xfId="25" xr:uid="{00000000-0005-0000-0000-000019000000}"/>
    <cellStyle name="ChapTitre0" xfId="6" xr:uid="{00000000-0005-0000-0000-000006000000}"/>
    <cellStyle name="ChapTitre1" xfId="10" xr:uid="{00000000-0005-0000-0000-00000A000000}"/>
    <cellStyle name="ChapTitre2" xfId="14" xr:uid="{00000000-0005-0000-0000-00000E000000}"/>
    <cellStyle name="ChapTitre3" xfId="18" xr:uid="{00000000-0005-0000-0000-000012000000}"/>
    <cellStyle name="ChapTitre4" xfId="22" xr:uid="{00000000-0005-0000-0000-000016000000}"/>
    <cellStyle name="DQLocQuantNonLoc" xfId="42" xr:uid="{00000000-0005-0000-0000-00002A000000}"/>
    <cellStyle name="DQLocRefClass" xfId="41" xr:uid="{00000000-0005-0000-0000-000029000000}"/>
    <cellStyle name="DQLocStruct" xfId="43" xr:uid="{00000000-0005-0000-0000-00002B000000}"/>
    <cellStyle name="DQMinutes" xfId="44" xr:uid="{00000000-0005-0000-0000-00002C000000}"/>
    <cellStyle name="LocGen" xfId="36" xr:uid="{00000000-0005-0000-0000-000024000000}"/>
    <cellStyle name="LocLit" xfId="38" xr:uid="{00000000-0005-0000-0000-000026000000}"/>
    <cellStyle name="LocRefClass" xfId="37" xr:uid="{00000000-0005-0000-0000-000025000000}"/>
    <cellStyle name="LocSignetRep" xfId="40" xr:uid="{00000000-0005-0000-0000-000028000000}"/>
    <cellStyle name="LocStrRecap0" xfId="3" xr:uid="{00000000-0005-0000-0000-000003000000}"/>
    <cellStyle name="LocStrRecap1" xfId="5" xr:uid="{00000000-0005-0000-0000-000005000000}"/>
    <cellStyle name="LocStrTexte0" xfId="2" xr:uid="{00000000-0005-0000-0000-000002000000}"/>
    <cellStyle name="LocStrTexte1" xfId="4" xr:uid="{00000000-0005-0000-0000-000004000000}"/>
    <cellStyle name="LocStruct" xfId="39" xr:uid="{00000000-0005-0000-0000-000027000000}"/>
    <cellStyle name="LocTitre" xfId="35" xr:uid="{00000000-0005-0000-0000-000023000000}"/>
    <cellStyle name="Normal" xfId="0" builtinId="0"/>
    <cellStyle name="Numerotation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</xdr:col>
      <xdr:colOff>2343810</xdr:colOff>
      <xdr:row>0</xdr:row>
      <xdr:rowOff>324288</xdr:rowOff>
    </xdr:to>
    <xdr:sp macro="" textlink="">
      <xdr:nvSpPr>
        <xdr:cNvPr id="3" name="Forme1"/>
        <xdr:cNvSpPr/>
      </xdr:nvSpPr>
      <xdr:spPr>
        <a:xfrm>
          <a:off x="0" y="0"/>
          <a:ext cx="2991130" cy="320478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30522" rtlCol="0" anchor="b"/>
        <a:lstStyle/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UNIVERSITE DE BRETAGNE SUD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Création d'une chaufferie bois sur le site de l'IUT de VANNES</a:t>
          </a:r>
        </a:p>
        <a:p>
          <a:pPr algn="l"/>
          <a:endParaRPr sz="800">
            <a:solidFill>
              <a:srgbClr val="000000"/>
            </a:solidFill>
            <a:latin typeface="MS Shell Dlg"/>
          </a:endParaRPr>
        </a:p>
      </xdr:txBody>
    </xdr:sp>
    <xdr:clientData/>
  </xdr:twoCellAnchor>
  <xdr:twoCellAnchor editAs="absolute">
    <xdr:from>
      <xdr:col>1</xdr:col>
      <xdr:colOff>2449905</xdr:colOff>
      <xdr:row>0</xdr:row>
      <xdr:rowOff>0</xdr:rowOff>
    </xdr:from>
    <xdr:to>
      <xdr:col>6</xdr:col>
      <xdr:colOff>36000</xdr:colOff>
      <xdr:row>0</xdr:row>
      <xdr:rowOff>305217</xdr:rowOff>
    </xdr:to>
    <xdr:sp macro="" textlink="">
      <xdr:nvSpPr>
        <xdr:cNvPr id="4" name="Forme2"/>
        <xdr:cNvSpPr/>
      </xdr:nvSpPr>
      <xdr:spPr>
        <a:xfrm>
          <a:off x="3097957" y="0"/>
          <a:ext cx="3311609" cy="305217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30522" rtlCol="0" anchor="b"/>
        <a:lstStyle/>
        <a:p>
          <a:pPr algn="r"/>
          <a:r>
            <a:rPr lang="fr-FR" sz="800" b="0" i="0">
              <a:solidFill>
                <a:srgbClr val="000000"/>
              </a:solidFill>
              <a:latin typeface="Arial"/>
            </a:rPr>
            <a:t>Lot N°03 CLOISONS - PLAFONDS</a:t>
          </a:r>
        </a:p>
        <a:p>
          <a:pPr algn="r"/>
          <a:r>
            <a:rPr lang="fr-FR" sz="800" b="0" i="0">
              <a:solidFill>
                <a:srgbClr val="000000"/>
              </a:solidFill>
              <a:latin typeface="Arial"/>
            </a:rPr>
            <a:t>DCE chaufferie</a:t>
          </a:r>
        </a:p>
        <a:p>
          <a:pPr algn="r"/>
          <a:r>
            <a:rPr lang="fr-FR" sz="800" b="0" i="0">
              <a:solidFill>
                <a:srgbClr val="000000"/>
              </a:solidFill>
              <a:latin typeface="Arial"/>
            </a:rPr>
            <a:t>25/03/2026</a:t>
          </a:r>
        </a:p>
      </xdr:txBody>
    </xdr:sp>
    <xdr:clientData/>
  </xdr:twoCellAnchor>
  <xdr:twoCellAnchor editAs="absolute">
    <xdr:from>
      <xdr:col>0</xdr:col>
      <xdr:colOff>0</xdr:colOff>
      <xdr:row>0</xdr:row>
      <xdr:rowOff>305217</xdr:rowOff>
    </xdr:from>
    <xdr:to>
      <xdr:col>6</xdr:col>
      <xdr:colOff>36000</xdr:colOff>
      <xdr:row>0</xdr:row>
      <xdr:rowOff>305217</xdr:rowOff>
    </xdr:to>
    <xdr:cxnSp macro="">
      <xdr:nvCxnSpPr>
        <xdr:cNvPr id="5" name="Forme3"/>
        <xdr:cNvCxnSpPr/>
      </xdr:nvCxnSpPr>
      <xdr:spPr>
        <a:xfrm>
          <a:off x="0" y="305217"/>
          <a:ext cx="6409565" cy="0"/>
        </a:xfrm>
        <a:prstGeom prst="line">
          <a:avLst/>
        </a:prstGeom>
        <a:ln w="3175">
          <a:solidFill>
            <a:srgbClr val="000000"/>
          </a:solidFill>
          <a:prstDash val="soli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56CD0E-A192-4075-9D72-8D1FEABC217E}">
  <sheetPr>
    <pageSetUpPr fitToPage="1"/>
  </sheetPr>
  <dimension ref="A1:ZZ63"/>
  <sheetViews>
    <sheetView showGridLines="0" tabSelected="1" workbookViewId="0">
      <pane xSplit="2" ySplit="2" topLeftCell="C43" activePane="bottomRight" state="frozen"/>
      <selection pane="topRight" activeCell="C1" sqref="C1"/>
      <selection pane="bottomLeft" activeCell="A3" sqref="A3"/>
      <selection pane="bottomRight" activeCell="B61" sqref="B61"/>
    </sheetView>
  </sheetViews>
  <sheetFormatPr baseColWidth="10" defaultColWidth="10.6640625" defaultRowHeight="14.4" x14ac:dyDescent="0.3"/>
  <cols>
    <col min="1" max="1" width="9.6640625" customWidth="1"/>
    <col min="2" max="2" width="46.6640625" customWidth="1"/>
    <col min="3" max="3" width="4.6640625" customWidth="1"/>
    <col min="4" max="5" width="10.6640625" customWidth="1"/>
    <col min="6" max="6" width="12.6640625" customWidth="1"/>
    <col min="7" max="7" width="10.6640625" customWidth="1"/>
    <col min="701" max="703" width="10.6640625" customWidth="1"/>
  </cols>
  <sheetData>
    <row r="1" spans="1:702" ht="39.6" customHeight="1" x14ac:dyDescent="0.3">
      <c r="A1" s="51"/>
      <c r="B1" s="52"/>
      <c r="C1" s="52"/>
      <c r="D1" s="52"/>
      <c r="E1" s="52"/>
      <c r="F1" s="53"/>
    </row>
    <row r="2" spans="1:702" x14ac:dyDescent="0.3">
      <c r="A2" s="1"/>
      <c r="B2" s="2"/>
      <c r="C2" s="3" t="s">
        <v>0</v>
      </c>
      <c r="D2" s="3" t="s">
        <v>1</v>
      </c>
      <c r="E2" s="3" t="s">
        <v>2</v>
      </c>
      <c r="F2" s="4" t="s">
        <v>3</v>
      </c>
    </row>
    <row r="3" spans="1:702" x14ac:dyDescent="0.3">
      <c r="A3" s="5"/>
      <c r="B3" s="6"/>
      <c r="C3" s="7"/>
      <c r="D3" s="7"/>
      <c r="E3" s="7"/>
      <c r="F3" s="8"/>
    </row>
    <row r="4" spans="1:702" ht="15.6" x14ac:dyDescent="0.3">
      <c r="A4" s="9"/>
      <c r="B4" s="10" t="s">
        <v>4</v>
      </c>
      <c r="C4" s="11"/>
      <c r="D4" s="11"/>
      <c r="E4" s="11"/>
      <c r="F4" s="12"/>
      <c r="ZY4" t="s">
        <v>5</v>
      </c>
      <c r="ZZ4" s="13" t="s">
        <v>6</v>
      </c>
    </row>
    <row r="5" spans="1:702" x14ac:dyDescent="0.3">
      <c r="A5" s="14" t="s">
        <v>7</v>
      </c>
      <c r="B5" s="15" t="s">
        <v>8</v>
      </c>
      <c r="C5" s="11"/>
      <c r="D5" s="11"/>
      <c r="E5" s="11"/>
      <c r="F5" s="12"/>
      <c r="ZY5" t="s">
        <v>9</v>
      </c>
      <c r="ZZ5" s="13" t="s">
        <v>10</v>
      </c>
    </row>
    <row r="6" spans="1:702" x14ac:dyDescent="0.3">
      <c r="A6" s="16"/>
      <c r="B6" s="17" t="s">
        <v>11</v>
      </c>
      <c r="C6" s="18"/>
      <c r="D6" s="19"/>
      <c r="E6" s="19"/>
      <c r="F6" s="20">
        <f>ROUND(D6*E6,2)</f>
        <v>0</v>
      </c>
      <c r="ZY6" t="s">
        <v>12</v>
      </c>
      <c r="ZZ6" s="13" t="s">
        <v>13</v>
      </c>
    </row>
    <row r="7" spans="1:702" x14ac:dyDescent="0.3">
      <c r="A7" s="21"/>
      <c r="B7" s="22" t="s">
        <v>14</v>
      </c>
      <c r="C7" s="18"/>
      <c r="D7" s="19"/>
      <c r="E7" s="19"/>
      <c r="F7" s="20">
        <f>ROUND(D7*E7,2)</f>
        <v>0</v>
      </c>
      <c r="ZY7" t="s">
        <v>15</v>
      </c>
      <c r="ZZ7" s="13" t="s">
        <v>16</v>
      </c>
    </row>
    <row r="8" spans="1:702" x14ac:dyDescent="0.3">
      <c r="A8" s="21"/>
      <c r="B8" s="22" t="s">
        <v>17</v>
      </c>
      <c r="C8" s="18"/>
      <c r="D8" s="19"/>
      <c r="E8" s="19"/>
      <c r="F8" s="20">
        <f>ROUND(D8*E8,2)</f>
        <v>0</v>
      </c>
      <c r="ZY8" t="s">
        <v>18</v>
      </c>
      <c r="ZZ8" s="13" t="s">
        <v>19</v>
      </c>
    </row>
    <row r="9" spans="1:702" x14ac:dyDescent="0.3">
      <c r="A9" s="21" t="s">
        <v>20</v>
      </c>
      <c r="B9" s="22" t="s">
        <v>21</v>
      </c>
      <c r="C9" s="11"/>
      <c r="D9" s="11"/>
      <c r="E9" s="11"/>
      <c r="F9" s="12"/>
      <c r="ZY9" t="s">
        <v>22</v>
      </c>
      <c r="ZZ9" s="13" t="s">
        <v>23</v>
      </c>
    </row>
    <row r="10" spans="1:702" x14ac:dyDescent="0.3">
      <c r="A10" s="23"/>
      <c r="B10" s="24" t="s">
        <v>24</v>
      </c>
      <c r="C10" s="18"/>
      <c r="D10" s="19"/>
      <c r="E10" s="19"/>
      <c r="F10" s="20">
        <f t="shared" ref="F10:F16" si="0">ROUND(D10*E10,2)</f>
        <v>0</v>
      </c>
      <c r="ZY10" t="s">
        <v>25</v>
      </c>
      <c r="ZZ10" s="13" t="s">
        <v>26</v>
      </c>
    </row>
    <row r="11" spans="1:702" x14ac:dyDescent="0.3">
      <c r="A11" s="23"/>
      <c r="B11" s="24" t="s">
        <v>27</v>
      </c>
      <c r="C11" s="18"/>
      <c r="D11" s="19"/>
      <c r="E11" s="19"/>
      <c r="F11" s="20">
        <f t="shared" si="0"/>
        <v>0</v>
      </c>
      <c r="ZY11" t="s">
        <v>28</v>
      </c>
      <c r="ZZ11" s="13" t="s">
        <v>29</v>
      </c>
    </row>
    <row r="12" spans="1:702" x14ac:dyDescent="0.3">
      <c r="A12" s="23"/>
      <c r="B12" s="24" t="s">
        <v>30</v>
      </c>
      <c r="C12" s="18"/>
      <c r="D12" s="19"/>
      <c r="E12" s="19"/>
      <c r="F12" s="20">
        <f t="shared" si="0"/>
        <v>0</v>
      </c>
      <c r="ZY12" t="s">
        <v>31</v>
      </c>
      <c r="ZZ12" s="13" t="s">
        <v>32</v>
      </c>
    </row>
    <row r="13" spans="1:702" x14ac:dyDescent="0.3">
      <c r="A13" s="23"/>
      <c r="B13" s="24" t="s">
        <v>33</v>
      </c>
      <c r="C13" s="18"/>
      <c r="D13" s="19"/>
      <c r="E13" s="19"/>
      <c r="F13" s="20">
        <f t="shared" si="0"/>
        <v>0</v>
      </c>
      <c r="ZY13" t="s">
        <v>34</v>
      </c>
      <c r="ZZ13" s="13" t="s">
        <v>35</v>
      </c>
    </row>
    <row r="14" spans="1:702" x14ac:dyDescent="0.3">
      <c r="A14" s="23"/>
      <c r="B14" s="24" t="s">
        <v>36</v>
      </c>
      <c r="C14" s="18"/>
      <c r="D14" s="19"/>
      <c r="E14" s="19"/>
      <c r="F14" s="20">
        <f t="shared" si="0"/>
        <v>0</v>
      </c>
      <c r="ZY14" t="s">
        <v>37</v>
      </c>
      <c r="ZZ14" s="13" t="s">
        <v>38</v>
      </c>
    </row>
    <row r="15" spans="1:702" x14ac:dyDescent="0.3">
      <c r="A15" s="23"/>
      <c r="B15" s="24" t="s">
        <v>39</v>
      </c>
      <c r="C15" s="18"/>
      <c r="D15" s="19"/>
      <c r="E15" s="19"/>
      <c r="F15" s="20">
        <f t="shared" si="0"/>
        <v>0</v>
      </c>
      <c r="ZY15" t="s">
        <v>40</v>
      </c>
      <c r="ZZ15" s="13" t="s">
        <v>41</v>
      </c>
    </row>
    <row r="16" spans="1:702" x14ac:dyDescent="0.3">
      <c r="A16" s="23"/>
      <c r="B16" s="24" t="s">
        <v>42</v>
      </c>
      <c r="C16" s="18"/>
      <c r="D16" s="19"/>
      <c r="E16" s="19"/>
      <c r="F16" s="20">
        <f t="shared" si="0"/>
        <v>0</v>
      </c>
      <c r="ZY16" t="s">
        <v>43</v>
      </c>
      <c r="ZZ16" s="13" t="s">
        <v>44</v>
      </c>
    </row>
    <row r="17" spans="1:702" x14ac:dyDescent="0.3">
      <c r="A17" s="23" t="s">
        <v>45</v>
      </c>
      <c r="B17" s="24" t="s">
        <v>46</v>
      </c>
      <c r="C17" s="11"/>
      <c r="D17" s="11"/>
      <c r="E17" s="11"/>
      <c r="F17" s="12"/>
      <c r="ZY17" t="s">
        <v>47</v>
      </c>
      <c r="ZZ17" s="13" t="s">
        <v>48</v>
      </c>
    </row>
    <row r="18" spans="1:702" x14ac:dyDescent="0.3">
      <c r="A18" s="25"/>
      <c r="B18" s="26" t="s">
        <v>49</v>
      </c>
      <c r="C18" s="18"/>
      <c r="D18" s="19"/>
      <c r="E18" s="19"/>
      <c r="F18" s="20">
        <f>ROUND(D18*E18,2)</f>
        <v>0</v>
      </c>
      <c r="ZY18" t="s">
        <v>50</v>
      </c>
      <c r="ZZ18" s="13" t="s">
        <v>51</v>
      </c>
    </row>
    <row r="19" spans="1:702" x14ac:dyDescent="0.3">
      <c r="A19" s="25"/>
      <c r="B19" s="26" t="s">
        <v>52</v>
      </c>
      <c r="C19" s="18"/>
      <c r="D19" s="19"/>
      <c r="E19" s="19"/>
      <c r="F19" s="20">
        <f>ROUND(D19*E19,2)</f>
        <v>0</v>
      </c>
      <c r="ZY19" t="s">
        <v>53</v>
      </c>
      <c r="ZZ19" s="13" t="s">
        <v>54</v>
      </c>
    </row>
    <row r="20" spans="1:702" x14ac:dyDescent="0.3">
      <c r="A20" s="25"/>
      <c r="B20" s="26" t="s">
        <v>55</v>
      </c>
      <c r="C20" s="18"/>
      <c r="D20" s="19"/>
      <c r="E20" s="19"/>
      <c r="F20" s="20">
        <f>ROUND(D20*E20,2)</f>
        <v>0</v>
      </c>
      <c r="ZY20" t="s">
        <v>56</v>
      </c>
      <c r="ZZ20" s="13" t="s">
        <v>57</v>
      </c>
    </row>
    <row r="21" spans="1:702" x14ac:dyDescent="0.3">
      <c r="A21" s="27"/>
      <c r="B21" s="28"/>
      <c r="C21" s="11"/>
      <c r="D21" s="11"/>
      <c r="E21" s="11"/>
      <c r="F21" s="12"/>
    </row>
    <row r="22" spans="1:702" x14ac:dyDescent="0.3">
      <c r="A22" s="29"/>
      <c r="B22" s="30" t="s">
        <v>58</v>
      </c>
      <c r="C22" s="11"/>
      <c r="D22" s="11"/>
      <c r="E22" s="11"/>
      <c r="F22" s="31">
        <f>SUBTOTAL(109,F18:F21)</f>
        <v>0</v>
      </c>
      <c r="ZY22" t="s">
        <v>59</v>
      </c>
    </row>
    <row r="23" spans="1:702" x14ac:dyDescent="0.3">
      <c r="A23" s="27"/>
      <c r="B23" s="28"/>
      <c r="C23" s="11"/>
      <c r="D23" s="11"/>
      <c r="E23" s="11"/>
      <c r="F23" s="12"/>
    </row>
    <row r="24" spans="1:702" x14ac:dyDescent="0.3">
      <c r="A24" s="23" t="s">
        <v>60</v>
      </c>
      <c r="B24" s="24" t="s">
        <v>61</v>
      </c>
      <c r="C24" s="11"/>
      <c r="D24" s="11"/>
      <c r="E24" s="11"/>
      <c r="F24" s="12"/>
      <c r="ZY24" t="s">
        <v>62</v>
      </c>
      <c r="ZZ24" s="13" t="s">
        <v>63</v>
      </c>
    </row>
    <row r="25" spans="1:702" x14ac:dyDescent="0.3">
      <c r="A25" s="25"/>
      <c r="B25" s="26" t="s">
        <v>64</v>
      </c>
      <c r="C25" s="18"/>
      <c r="D25" s="19"/>
      <c r="E25" s="19"/>
      <c r="F25" s="20">
        <f t="shared" ref="F25:F31" si="1">ROUND(D25*E25,2)</f>
        <v>0</v>
      </c>
      <c r="ZY25" t="s">
        <v>65</v>
      </c>
      <c r="ZZ25" s="13" t="s">
        <v>66</v>
      </c>
    </row>
    <row r="26" spans="1:702" x14ac:dyDescent="0.3">
      <c r="A26" s="25"/>
      <c r="B26" s="26" t="s">
        <v>67</v>
      </c>
      <c r="C26" s="18"/>
      <c r="D26" s="19"/>
      <c r="E26" s="19"/>
      <c r="F26" s="20">
        <f t="shared" si="1"/>
        <v>0</v>
      </c>
      <c r="ZY26" t="s">
        <v>68</v>
      </c>
      <c r="ZZ26" s="13" t="s">
        <v>69</v>
      </c>
    </row>
    <row r="27" spans="1:702" x14ac:dyDescent="0.3">
      <c r="A27" s="25"/>
      <c r="B27" s="26" t="s">
        <v>70</v>
      </c>
      <c r="C27" s="18"/>
      <c r="D27" s="19"/>
      <c r="E27" s="19"/>
      <c r="F27" s="20">
        <f t="shared" si="1"/>
        <v>0</v>
      </c>
      <c r="ZY27" t="s">
        <v>71</v>
      </c>
      <c r="ZZ27" s="13" t="s">
        <v>72</v>
      </c>
    </row>
    <row r="28" spans="1:702" x14ac:dyDescent="0.3">
      <c r="A28" s="25"/>
      <c r="B28" s="26" t="s">
        <v>73</v>
      </c>
      <c r="C28" s="18"/>
      <c r="D28" s="19"/>
      <c r="E28" s="19"/>
      <c r="F28" s="20">
        <f t="shared" si="1"/>
        <v>0</v>
      </c>
      <c r="ZY28" t="s">
        <v>74</v>
      </c>
      <c r="ZZ28" s="13" t="s">
        <v>75</v>
      </c>
    </row>
    <row r="29" spans="1:702" ht="26.4" x14ac:dyDescent="0.3">
      <c r="A29" s="25"/>
      <c r="B29" s="26" t="s">
        <v>76</v>
      </c>
      <c r="C29" s="18"/>
      <c r="D29" s="19"/>
      <c r="E29" s="19"/>
      <c r="F29" s="20">
        <f t="shared" si="1"/>
        <v>0</v>
      </c>
      <c r="ZY29" t="s">
        <v>77</v>
      </c>
      <c r="ZZ29" s="13" t="s">
        <v>78</v>
      </c>
    </row>
    <row r="30" spans="1:702" x14ac:dyDescent="0.3">
      <c r="A30" s="25"/>
      <c r="B30" s="26" t="s">
        <v>79</v>
      </c>
      <c r="C30" s="18"/>
      <c r="D30" s="19"/>
      <c r="E30" s="19"/>
      <c r="F30" s="20">
        <f t="shared" si="1"/>
        <v>0</v>
      </c>
      <c r="ZY30" t="s">
        <v>80</v>
      </c>
      <c r="ZZ30" s="13" t="s">
        <v>81</v>
      </c>
    </row>
    <row r="31" spans="1:702" x14ac:dyDescent="0.3">
      <c r="A31" s="25"/>
      <c r="B31" s="26" t="s">
        <v>82</v>
      </c>
      <c r="C31" s="18"/>
      <c r="D31" s="19"/>
      <c r="E31" s="19"/>
      <c r="F31" s="20">
        <f t="shared" si="1"/>
        <v>0</v>
      </c>
      <c r="ZY31" t="s">
        <v>83</v>
      </c>
      <c r="ZZ31" s="13" t="s">
        <v>84</v>
      </c>
    </row>
    <row r="32" spans="1:702" x14ac:dyDescent="0.3">
      <c r="A32" s="27"/>
      <c r="B32" s="28"/>
      <c r="C32" s="11"/>
      <c r="D32" s="11"/>
      <c r="E32" s="11"/>
      <c r="F32" s="12"/>
    </row>
    <row r="33" spans="1:702" x14ac:dyDescent="0.3">
      <c r="A33" s="29"/>
      <c r="B33" s="30" t="s">
        <v>85</v>
      </c>
      <c r="C33" s="11"/>
      <c r="D33" s="11"/>
      <c r="E33" s="11"/>
      <c r="F33" s="31">
        <f>SUBTOTAL(109,F25:F32)</f>
        <v>0</v>
      </c>
      <c r="ZY33" t="s">
        <v>86</v>
      </c>
    </row>
    <row r="34" spans="1:702" x14ac:dyDescent="0.3">
      <c r="A34" s="32"/>
      <c r="B34" s="33" t="s">
        <v>87</v>
      </c>
      <c r="C34" s="11"/>
      <c r="D34" s="11"/>
      <c r="E34" s="11"/>
      <c r="F34" s="34">
        <f>SUBTOTAL(109,F10:F33)</f>
        <v>0</v>
      </c>
      <c r="ZY34" t="s">
        <v>88</v>
      </c>
    </row>
    <row r="35" spans="1:702" x14ac:dyDescent="0.3">
      <c r="A35" s="35"/>
      <c r="B35" s="36" t="s">
        <v>89</v>
      </c>
      <c r="C35" s="11"/>
      <c r="D35" s="11"/>
      <c r="E35" s="11"/>
      <c r="F35" s="37">
        <f>SUBTOTAL(109,F6:F34)</f>
        <v>0</v>
      </c>
      <c r="G35" s="38"/>
      <c r="ZY35" t="s">
        <v>90</v>
      </c>
    </row>
    <row r="36" spans="1:702" x14ac:dyDescent="0.3">
      <c r="A36" s="39"/>
      <c r="B36" s="40"/>
      <c r="C36" s="11"/>
      <c r="D36" s="11"/>
      <c r="E36" s="11"/>
      <c r="F36" s="8"/>
    </row>
    <row r="37" spans="1:702" x14ac:dyDescent="0.3">
      <c r="A37" s="14" t="s">
        <v>91</v>
      </c>
      <c r="B37" s="15" t="s">
        <v>92</v>
      </c>
      <c r="C37" s="11"/>
      <c r="D37" s="11"/>
      <c r="E37" s="11"/>
      <c r="F37" s="12"/>
      <c r="ZY37" t="s">
        <v>93</v>
      </c>
      <c r="ZZ37" s="13" t="s">
        <v>94</v>
      </c>
    </row>
    <row r="38" spans="1:702" x14ac:dyDescent="0.3">
      <c r="A38" s="16" t="s">
        <v>95</v>
      </c>
      <c r="B38" s="17" t="s">
        <v>96</v>
      </c>
      <c r="C38" s="11"/>
      <c r="D38" s="11"/>
      <c r="E38" s="11"/>
      <c r="F38" s="12"/>
      <c r="ZY38" t="s">
        <v>97</v>
      </c>
      <c r="ZZ38" s="13" t="s">
        <v>98</v>
      </c>
    </row>
    <row r="39" spans="1:702" x14ac:dyDescent="0.3">
      <c r="A39" s="23"/>
      <c r="B39" s="24" t="s">
        <v>99</v>
      </c>
      <c r="C39" s="18" t="s">
        <v>138</v>
      </c>
      <c r="D39" s="19"/>
      <c r="E39" s="19"/>
      <c r="F39" s="20">
        <f>ROUND(D39*E39,2)</f>
        <v>0</v>
      </c>
      <c r="ZY39" t="s">
        <v>100</v>
      </c>
      <c r="ZZ39" s="13" t="s">
        <v>101</v>
      </c>
    </row>
    <row r="40" spans="1:702" x14ac:dyDescent="0.3">
      <c r="A40" s="27"/>
      <c r="B40" s="28"/>
      <c r="C40" s="11"/>
      <c r="D40" s="11"/>
      <c r="E40" s="11"/>
      <c r="F40" s="12"/>
    </row>
    <row r="41" spans="1:702" ht="26.4" x14ac:dyDescent="0.3">
      <c r="A41" s="32"/>
      <c r="B41" s="33" t="s">
        <v>102</v>
      </c>
      <c r="C41" s="11"/>
      <c r="D41" s="11"/>
      <c r="E41" s="11"/>
      <c r="F41" s="34">
        <f>SUBTOTAL(109,F39:F40)</f>
        <v>0</v>
      </c>
      <c r="ZY41" t="s">
        <v>103</v>
      </c>
    </row>
    <row r="42" spans="1:702" x14ac:dyDescent="0.3">
      <c r="A42" s="35"/>
      <c r="B42" s="36" t="s">
        <v>104</v>
      </c>
      <c r="C42" s="11"/>
      <c r="D42" s="11"/>
      <c r="E42" s="11"/>
      <c r="F42" s="37">
        <f>SUBTOTAL(109,F38:F41)</f>
        <v>0</v>
      </c>
      <c r="G42" s="38"/>
      <c r="ZY42" t="s">
        <v>105</v>
      </c>
    </row>
    <row r="43" spans="1:702" x14ac:dyDescent="0.3">
      <c r="A43" s="39"/>
      <c r="B43" s="40"/>
      <c r="C43" s="11"/>
      <c r="D43" s="11"/>
      <c r="E43" s="11"/>
      <c r="F43" s="8"/>
    </row>
    <row r="44" spans="1:702" ht="26.4" x14ac:dyDescent="0.3">
      <c r="A44" s="14" t="s">
        <v>106</v>
      </c>
      <c r="B44" s="15" t="s">
        <v>107</v>
      </c>
      <c r="C44" s="11"/>
      <c r="D44" s="11"/>
      <c r="E44" s="11"/>
      <c r="F44" s="12"/>
      <c r="ZY44" t="s">
        <v>108</v>
      </c>
      <c r="ZZ44" s="13" t="s">
        <v>109</v>
      </c>
    </row>
    <row r="45" spans="1:702" x14ac:dyDescent="0.3">
      <c r="A45" s="16"/>
      <c r="B45" s="17" t="s">
        <v>110</v>
      </c>
      <c r="C45" s="18" t="s">
        <v>138</v>
      </c>
      <c r="D45" s="19"/>
      <c r="E45" s="19"/>
      <c r="F45" s="20">
        <f>ROUND(D45*E45,2)</f>
        <v>0</v>
      </c>
      <c r="ZY45" t="s">
        <v>111</v>
      </c>
      <c r="ZZ45" s="13" t="s">
        <v>112</v>
      </c>
    </row>
    <row r="46" spans="1:702" x14ac:dyDescent="0.3">
      <c r="A46" s="41"/>
      <c r="B46" s="42"/>
      <c r="C46" s="11"/>
      <c r="D46" s="11"/>
      <c r="E46" s="11"/>
      <c r="F46" s="43"/>
    </row>
    <row r="47" spans="1:702" ht="26.4" x14ac:dyDescent="0.3">
      <c r="A47" s="35"/>
      <c r="B47" s="36" t="s">
        <v>113</v>
      </c>
      <c r="C47" s="11"/>
      <c r="D47" s="11"/>
      <c r="E47" s="11"/>
      <c r="F47" s="37">
        <f>SUBTOTAL(109,F45:F46)</f>
        <v>0</v>
      </c>
      <c r="G47" s="38"/>
      <c r="ZY47" t="s">
        <v>114</v>
      </c>
    </row>
    <row r="48" spans="1:702" x14ac:dyDescent="0.3">
      <c r="A48" s="39"/>
      <c r="B48" s="40"/>
      <c r="C48" s="11"/>
      <c r="D48" s="11"/>
      <c r="E48" s="11"/>
      <c r="F48" s="8"/>
    </row>
    <row r="49" spans="1:702" x14ac:dyDescent="0.3">
      <c r="A49" s="14" t="s">
        <v>115</v>
      </c>
      <c r="B49" s="15" t="s">
        <v>116</v>
      </c>
      <c r="C49" s="11"/>
      <c r="D49" s="11"/>
      <c r="E49" s="11"/>
      <c r="F49" s="12"/>
      <c r="ZY49" t="s">
        <v>117</v>
      </c>
      <c r="ZZ49" s="13" t="s">
        <v>118</v>
      </c>
    </row>
    <row r="50" spans="1:702" x14ac:dyDescent="0.3">
      <c r="A50" s="16"/>
      <c r="B50" s="17" t="s">
        <v>119</v>
      </c>
      <c r="C50" s="18" t="s">
        <v>138</v>
      </c>
      <c r="D50" s="44"/>
      <c r="E50" s="19"/>
      <c r="F50" s="20">
        <f>ROUND(D50*E50,2)</f>
        <v>0</v>
      </c>
      <c r="ZY50" t="s">
        <v>120</v>
      </c>
      <c r="ZZ50" s="13" t="s">
        <v>121</v>
      </c>
    </row>
    <row r="51" spans="1:702" x14ac:dyDescent="0.3">
      <c r="A51" s="21"/>
      <c r="B51" s="22" t="s">
        <v>122</v>
      </c>
      <c r="C51" s="18" t="s">
        <v>139</v>
      </c>
      <c r="D51" s="19"/>
      <c r="E51" s="19"/>
      <c r="F51" s="20">
        <f>ROUND(D51*E51,2)</f>
        <v>0</v>
      </c>
      <c r="ZY51" t="s">
        <v>123</v>
      </c>
      <c r="ZZ51" s="13" t="s">
        <v>124</v>
      </c>
    </row>
    <row r="52" spans="1:702" ht="26.4" x14ac:dyDescent="0.3">
      <c r="A52" s="21"/>
      <c r="B52" s="22" t="s">
        <v>125</v>
      </c>
      <c r="C52" s="18" t="s">
        <v>140</v>
      </c>
      <c r="D52" s="44"/>
      <c r="E52" s="19"/>
      <c r="F52" s="20">
        <f>ROUND(D52*E52,2)</f>
        <v>0</v>
      </c>
      <c r="ZY52" t="s">
        <v>126</v>
      </c>
      <c r="ZZ52" s="13" t="s">
        <v>127</v>
      </c>
    </row>
    <row r="53" spans="1:702" x14ac:dyDescent="0.3">
      <c r="A53" s="21"/>
      <c r="B53" s="22" t="s">
        <v>128</v>
      </c>
      <c r="C53" s="18" t="s">
        <v>140</v>
      </c>
      <c r="D53" s="44"/>
      <c r="E53" s="19"/>
      <c r="F53" s="20">
        <f>ROUND(D53*E53,2)</f>
        <v>0</v>
      </c>
      <c r="ZY53" t="s">
        <v>129</v>
      </c>
      <c r="ZZ53" s="13" t="s">
        <v>130</v>
      </c>
    </row>
    <row r="54" spans="1:702" x14ac:dyDescent="0.3">
      <c r="A54" s="41"/>
      <c r="B54" s="42"/>
      <c r="C54" s="11"/>
      <c r="D54" s="11"/>
      <c r="E54" s="11"/>
      <c r="F54" s="43"/>
    </row>
    <row r="55" spans="1:702" x14ac:dyDescent="0.3">
      <c r="A55" s="35"/>
      <c r="B55" s="36" t="s">
        <v>131</v>
      </c>
      <c r="C55" s="11"/>
      <c r="D55" s="11"/>
      <c r="E55" s="11"/>
      <c r="F55" s="37">
        <f>SUBTOTAL(109,F50:F54)</f>
        <v>0</v>
      </c>
      <c r="G55" s="38"/>
      <c r="ZY55" t="s">
        <v>132</v>
      </c>
    </row>
    <row r="56" spans="1:702" x14ac:dyDescent="0.3">
      <c r="A56" s="5"/>
      <c r="B56" s="6"/>
      <c r="C56" s="11"/>
      <c r="D56" s="11"/>
      <c r="E56" s="11"/>
      <c r="F56" s="8"/>
    </row>
    <row r="57" spans="1:702" x14ac:dyDescent="0.3">
      <c r="A57" s="41"/>
      <c r="B57" s="45"/>
      <c r="C57" s="46"/>
      <c r="D57" s="46"/>
      <c r="E57" s="46"/>
      <c r="F57" s="43"/>
    </row>
    <row r="58" spans="1:702" x14ac:dyDescent="0.3">
      <c r="A58" s="47"/>
      <c r="B58" s="47"/>
      <c r="C58" s="47"/>
      <c r="D58" s="47"/>
      <c r="E58" s="47"/>
      <c r="F58" s="47"/>
    </row>
    <row r="59" spans="1:702" x14ac:dyDescent="0.3">
      <c r="B59" s="48" t="s">
        <v>133</v>
      </c>
      <c r="F59" s="49">
        <f>SUBTOTAL(109,F4:F57)</f>
        <v>0</v>
      </c>
      <c r="ZY59" t="s">
        <v>134</v>
      </c>
    </row>
    <row r="60" spans="1:702" x14ac:dyDescent="0.3">
      <c r="A60" s="50">
        <v>20</v>
      </c>
      <c r="B60" s="48" t="s">
        <v>141</v>
      </c>
      <c r="F60" s="49">
        <f>(F59*A60)/100</f>
        <v>0</v>
      </c>
      <c r="ZY60" t="s">
        <v>135</v>
      </c>
    </row>
    <row r="61" spans="1:702" x14ac:dyDescent="0.3">
      <c r="B61" s="48" t="s">
        <v>136</v>
      </c>
      <c r="F61" s="49">
        <f>F59+F60</f>
        <v>0</v>
      </c>
      <c r="ZY61" t="s">
        <v>137</v>
      </c>
    </row>
    <row r="62" spans="1:702" x14ac:dyDescent="0.3">
      <c r="F62" s="49"/>
    </row>
    <row r="63" spans="1:702" x14ac:dyDescent="0.3">
      <c r="F63" s="49"/>
    </row>
  </sheetData>
  <mergeCells count="1">
    <mergeCell ref="A1:F1"/>
  </mergeCells>
  <printOptions horizontalCentered="1"/>
  <pageMargins left="0" right="0" top="0" bottom="0" header="0.76" footer="0.76"/>
  <pageSetup paperSize="9" fitToHeight="0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Lot N°03 CLOISONS - PLAFONDS</vt:lpstr>
      <vt:lpstr>'Lot N°03 CLOISONS - PLAFONDS'!Impression_des_titres</vt:lpstr>
      <vt:lpstr>'Lot N°03 CLOISONS - PLAFONDS'!Zone_d_impression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aphilippard</dc:creator>
  <cp:lastModifiedBy>Arnaud PHILIPPARD</cp:lastModifiedBy>
  <dcterms:created xsi:type="dcterms:W3CDTF">2026-03-25T08:35:48Z</dcterms:created>
  <dcterms:modified xsi:type="dcterms:W3CDTF">2026-03-25T09:00:23Z</dcterms:modified>
</cp:coreProperties>
</file>